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ông bố cơ sở thực hành\HS CÔNG BỐ\"/>
    </mc:Choice>
  </mc:AlternateContent>
  <xr:revisionPtr revIDLastSave="0" documentId="13_ncr:1_{B9871D55-2F9A-4B1F-ACAD-B4CB8282A3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 1" sheetId="1" r:id="rId1"/>
    <sheet name="PHUK LỤC 2" sheetId="2" r:id="rId2"/>
  </sheets>
  <calcPr calcId="191029" iterateCount="1"/>
</workbook>
</file>

<file path=xl/calcChain.xml><?xml version="1.0" encoding="utf-8"?>
<calcChain xmlns="http://schemas.openxmlformats.org/spreadsheetml/2006/main">
  <c r="I11" i="2" l="1"/>
  <c r="J11" i="2"/>
  <c r="K11" i="2"/>
  <c r="L11" i="2"/>
  <c r="H11" i="2"/>
</calcChain>
</file>

<file path=xl/sharedStrings.xml><?xml version="1.0" encoding="utf-8"?>
<sst xmlns="http://schemas.openxmlformats.org/spreadsheetml/2006/main" count="160" uniqueCount="125">
  <si>
    <t>Họ và tên</t>
  </si>
  <si>
    <t>Phạm vị hành nghề</t>
  </si>
  <si>
    <t>Số Chứng chỉ
 hành nghề</t>
  </si>
  <si>
    <t>Ngày cấp</t>
  </si>
  <si>
    <t>Chứng 
chỉ khác</t>
  </si>
  <si>
    <t>Trương Đức Minh</t>
  </si>
  <si>
    <t>002785/ĐNO-CCHN</t>
  </si>
  <si>
    <t>20/04/2020</t>
  </si>
  <si>
    <t>Lê Thế Đào</t>
  </si>
  <si>
    <t>0000862/ĐNO-CCHN</t>
  </si>
  <si>
    <t>Siêu âm Tổng quát, Chuyên khoa I Nội</t>
  </si>
  <si>
    <t>Nguyễn Nên</t>
  </si>
  <si>
    <t>002499/ĐNO-CCHN</t>
  </si>
  <si>
    <t>Chuyên khoa 1 Nội</t>
  </si>
  <si>
    <t>Lương Đức Việt</t>
  </si>
  <si>
    <t>0000660/ĐNO-CCHN</t>
  </si>
  <si>
    <t>Siêu âm Tổng quát; chuyên khoa I Nội; chứng chỉ điều trị lao</t>
  </si>
  <si>
    <t>Nguyễn Văn Thanh</t>
  </si>
  <si>
    <t>001823/ĐNO-CCHN</t>
  </si>
  <si>
    <t xml:space="preserve"> Chuyên khoa 1 Chấn thương chỉnh hình</t>
  </si>
  <si>
    <t>Điểu Tân</t>
  </si>
  <si>
    <t>002259/ĐNO-CCHN</t>
  </si>
  <si>
    <t>20/09/2017</t>
  </si>
  <si>
    <t>Tư vấn, chẩn đoán và điều trị HIV/AIDS, xác định nghiện ma túy, chuyên khoa I Ngoại tổng quát</t>
  </si>
  <si>
    <t>Hà Thị Nhung</t>
  </si>
  <si>
    <t>002260/ĐNO-CCHN</t>
  </si>
  <si>
    <t>Siêu âm Tổng quát, Chuyên khoa I Hồi sức cấp cứu</t>
  </si>
  <si>
    <t>Nguyễn Thị Hương</t>
  </si>
  <si>
    <t>0000864/ĐNO-CCHN</t>
  </si>
  <si>
    <t>Nguyễn Thị Hưng</t>
  </si>
  <si>
    <t>0000664/ĐNO-CCHN</t>
  </si>
  <si>
    <t>Y sĩ YHCT</t>
  </si>
  <si>
    <t>Đinh Văn Thế</t>
  </si>
  <si>
    <t>0001411/ĐNO-CCHN</t>
  </si>
  <si>
    <t>15/02/2016</t>
  </si>
  <si>
    <t>Nguyễn Thị Yến</t>
  </si>
  <si>
    <t>0000870/ĐNO-CCHN</t>
  </si>
  <si>
    <t>Phạm Thị Kim Khuyên</t>
  </si>
  <si>
    <t>0000865/ĐNO-CCHN</t>
  </si>
  <si>
    <t>Ngô Thị Bình</t>
  </si>
  <si>
    <t>0000671/ĐNO-CCHN</t>
  </si>
  <si>
    <t>Người chịu trách nhiệm chuyên môn kỹ thuật cơ sở khám bệnh, chữa bệnh </t>
  </si>
  <si>
    <t>(Ký, đóng dấu và ghi rõ họ tên)</t>
  </si>
  <si>
    <t>Chuyên khoa 1 Chấn thương chỉnh hình</t>
  </si>
  <si>
    <t>CN điều dưỡng</t>
  </si>
  <si>
    <t>CN xét nghiệm</t>
  </si>
  <si>
    <t>STT</t>
  </si>
  <si>
    <t>Số năm kinh nghiệm</t>
  </si>
  <si>
    <t>Nội dung giảng dạy</t>
  </si>
  <si>
    <t>Ghi chú</t>
  </si>
  <si>
    <t>Trình độ chuyên môn</t>
  </si>
  <si>
    <t>TOT</t>
  </si>
  <si>
    <t>NV sư phạm</t>
  </si>
  <si>
    <t>Giảng viên LS</t>
  </si>
  <si>
    <t>Bác sĩ CKI</t>
  </si>
  <si>
    <t>Chăm sóc người bệnh</t>
  </si>
  <si>
    <t>Khám chữa bệnh YHCT</t>
  </si>
  <si>
    <t>Thực hiện chức năng XN</t>
  </si>
  <si>
    <t>KCB nội khoa, Quy chế TT</t>
  </si>
  <si>
    <t>KCB nội khoa</t>
  </si>
  <si>
    <t>Khám chữa bệnh ngoại khoa</t>
  </si>
  <si>
    <t>KCB nội khoa, Đạo đức nghề nghiệp</t>
  </si>
  <si>
    <t>Khám chữa bệnh ngoại khoa, KSNK</t>
  </si>
  <si>
    <t>Khám chữa bệnh HSCC và đa khoa</t>
  </si>
  <si>
    <t>ATNB, CS người bệnh ngoại khoa</t>
  </si>
  <si>
    <t>ATNB, CS người bệnh HSCC</t>
  </si>
  <si>
    <t>ATNB, CS người bệnh nội khoa</t>
  </si>
  <si>
    <t>KCB YHCT và PHCN</t>
  </si>
  <si>
    <t>Kỹ năng giao tiếp- Quy tắc ứng xử</t>
  </si>
  <si>
    <t>chuyên nghành XN</t>
  </si>
  <si>
    <t>x</t>
  </si>
  <si>
    <t>Bổ sung khi có chứng chỉ</t>
  </si>
  <si>
    <t>Trình độ đào tạo</t>
  </si>
  <si>
    <t>Ngành/ chuyên ngành đào tạo</t>
  </si>
  <si>
    <t>Tên môn học/ học phần/Tín chỉ</t>
  </si>
  <si>
    <t>Nội dung</t>
  </si>
  <si>
    <t>Tên khoa thực hành</t>
  </si>
  <si>
    <t>Số lượng giảng viên</t>
  </si>
  <si>
    <t xml:space="preserve">Số giường bệnh tại khoa </t>
  </si>
  <si>
    <t>SL học viên TH tối đa theo GB</t>
  </si>
  <si>
    <t>Số lượng học viên đang học</t>
  </si>
  <si>
    <t>Đại học, cao đẳng, trung cấp</t>
  </si>
  <si>
    <t>Điều dưỡng đa khoa</t>
  </si>
  <si>
    <t>Thực hành lâm sàng tại các khoa Khám bệnh -HSCC; Khoa CSSKSS, khoa NNN, Khoa Ngoại-LCK</t>
  </si>
  <si>
    <t>Cao đảng, trung cấp</t>
  </si>
  <si>
    <t>Hộ sinh</t>
  </si>
  <si>
    <t>Trung cấp</t>
  </si>
  <si>
    <t>YSĐK</t>
  </si>
  <si>
    <t>Kỹ thuật XN y học</t>
  </si>
  <si>
    <t>Dược học</t>
  </si>
  <si>
    <t>Thực hành lâm sàng tại các khoa thuộc TTYT</t>
  </si>
  <si>
    <t>Khám bệnh - HSCC</t>
  </si>
  <si>
    <t>2: 01 BS, 1 CNĐD</t>
  </si>
  <si>
    <t>Nội-Nhi-Nhiễm</t>
  </si>
  <si>
    <t>CSSKSS</t>
  </si>
  <si>
    <t>2: 01 BS, 1 CNNHS</t>
  </si>
  <si>
    <t>Khoa Ngoại LCK</t>
  </si>
  <si>
    <t>3: 2 BS, 1 CNĐD</t>
  </si>
  <si>
    <t>Khoa Dược</t>
  </si>
  <si>
    <t>2: 1 Ths, 01 DSĐH</t>
  </si>
  <si>
    <t>Xét nghiệm</t>
  </si>
  <si>
    <t>1 CNXN</t>
  </si>
  <si>
    <t>ATTB, giáo dực y đức và quy tắc ứng xử</t>
  </si>
  <si>
    <t>02: 01 CKI, 01 CNĐD</t>
  </si>
  <si>
    <t>Điều dưỡng cơ bản</t>
  </si>
  <si>
    <t>SL học viên TH tối đa theo SLHV</t>
  </si>
  <si>
    <t>Tổng</t>
  </si>
  <si>
    <t>SL người TH tối đa có thể nhận</t>
  </si>
  <si>
    <t>Nguyễn Tiến Thành</t>
  </si>
  <si>
    <t>Chuyên khoa 1 Nhi</t>
  </si>
  <si>
    <t>0000863/ĐNO-CCHN</t>
  </si>
  <si>
    <t>KCB Nhi Khoa</t>
  </si>
  <si>
    <t>Quản lý công tác đào tạo thực hành</t>
  </si>
  <si>
    <t>Long Thị Nhật</t>
  </si>
  <si>
    <t>Bác sĩ đa khoa</t>
  </si>
  <si>
    <t>Khám bệnh, chữa bệnh đa khoa; khán chữa bệnh lao; xác định tình trạng nghiện; siêu âm tổng quát; đọc điện tim thường.</t>
  </si>
  <si>
    <t>001825/ĐNO-CCHN</t>
  </si>
  <si>
    <t>KCB đa khoa</t>
  </si>
  <si>
    <t>Tuy Đức ,ngày ….. tháng …… năm 2024</t>
  </si>
  <si>
    <t>Điểu Đoan</t>
  </si>
  <si>
    <t>002261/ĐNO-CCHN</t>
  </si>
  <si>
    <t>Khám bệnh, chữa bệnh đa khoa; Khám, chữa bệnh chuyên khoa chẩn đoán hình ảnh</t>
  </si>
  <si>
    <t>Chẩn đoán hình ảnh</t>
  </si>
  <si>
    <r>
      <t xml:space="preserve">PHỤ LỤC 2
THÔNG TIN CHUNG VỀ ĐÀO TẠO THỰC HÀNH CỦA CƠ SỞ KHÁM CHỮA BỆNH
</t>
    </r>
    <r>
      <rPr>
        <i/>
        <sz val="12"/>
        <color theme="1"/>
        <rFont val="Times New Roman"/>
        <family val="1"/>
      </rPr>
      <t xml:space="preserve"> ( Kèm theo Bản công bố sô  /BCB-TTYT ngày   tháng 10 năm 2024)</t>
    </r>
  </si>
  <si>
    <r>
      <t xml:space="preserve">PHỤ LỤC 1: 
DANH  SÁCH NGƯỜI GIẢNG DẠY THỰC HÀNH NGHỀ ĐÁP ỨNG YÊU CẦU
</t>
    </r>
    <r>
      <rPr>
        <i/>
        <sz val="12"/>
        <color theme="1"/>
        <rFont val="Times New Roman"/>
        <family val="1"/>
      </rPr>
      <t>( Kèm theo Bản công bố sô    /BCB-TTYT ngày   tháng 10 năm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</si>
</sst>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mmyyyy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 shrinkToFit="1"/>
    </xf>
    <xf numFmtId="165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 shrinkToFit="1"/>
    </xf>
    <xf numFmtId="164" fontId="3" fillId="0" borderId="2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 shrinkToFi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wrapText="1" shrinkToFit="1"/>
    </xf>
    <xf numFmtId="49" fontId="13" fillId="0" borderId="2" xfId="0" applyNumberFormat="1" applyFont="1" applyBorder="1" applyAlignment="1">
      <alignment horizontal="center" vertical="center" wrapText="1" shrinkToFit="1"/>
    </xf>
    <xf numFmtId="49" fontId="11" fillId="0" borderId="2" xfId="0" applyNumberFormat="1" applyFont="1" applyBorder="1" applyAlignment="1">
      <alignment horizontal="left" vertical="center" wrapText="1" shrinkToFit="1"/>
    </xf>
    <xf numFmtId="49" fontId="12" fillId="2" borderId="2" xfId="0" applyNumberFormat="1" applyFont="1" applyFill="1" applyBorder="1" applyAlignment="1">
      <alignment horizontal="left" vertical="center" wrapText="1" shrinkToFit="1"/>
    </xf>
    <xf numFmtId="49" fontId="12" fillId="3" borderId="2" xfId="0" applyNumberFormat="1" applyFont="1" applyFill="1" applyBorder="1" applyAlignment="1">
      <alignment horizontal="left" vertical="center" wrapText="1" shrinkToFit="1"/>
    </xf>
    <xf numFmtId="49" fontId="12" fillId="0" borderId="2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49" fontId="13" fillId="0" borderId="2" xfId="0" applyNumberFormat="1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 wrapText="1" shrinkToFi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 wrapText="1" shrinkToFi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workbookViewId="0">
      <selection activeCell="O9" sqref="O9"/>
    </sheetView>
  </sheetViews>
  <sheetFormatPr defaultRowHeight="11.25" x14ac:dyDescent="0.2"/>
  <cols>
    <col min="1" max="1" width="5" style="17" customWidth="1"/>
    <col min="2" max="2" width="16.42578125" style="17" customWidth="1"/>
    <col min="3" max="3" width="11.140625" style="17" customWidth="1"/>
    <col min="4" max="4" width="12.85546875" style="26" customWidth="1"/>
    <col min="5" max="5" width="21.85546875" style="17" customWidth="1"/>
    <col min="6" max="6" width="17.42578125" style="17" customWidth="1"/>
    <col min="7" max="8" width="10" style="17" customWidth="1"/>
    <col min="9" max="11" width="7.85546875" style="26" customWidth="1"/>
    <col min="12" max="16384" width="9.140625" style="17"/>
  </cols>
  <sheetData>
    <row r="1" spans="1:12" s="1" customFormat="1" ht="42.75" customHeight="1" x14ac:dyDescent="0.25">
      <c r="A1" s="33" t="s">
        <v>124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3" customFormat="1" ht="31.5" customHeight="1" x14ac:dyDescent="0.25">
      <c r="A2" s="34" t="s">
        <v>46</v>
      </c>
      <c r="B2" s="34" t="s">
        <v>0</v>
      </c>
      <c r="C2" s="34" t="s">
        <v>50</v>
      </c>
      <c r="D2" s="34" t="s">
        <v>47</v>
      </c>
      <c r="E2" s="34" t="s">
        <v>1</v>
      </c>
      <c r="F2" s="34" t="s">
        <v>2</v>
      </c>
      <c r="G2" s="41" t="s">
        <v>3</v>
      </c>
      <c r="H2" s="41" t="s">
        <v>48</v>
      </c>
      <c r="I2" s="38" t="s">
        <v>4</v>
      </c>
      <c r="J2" s="39"/>
      <c r="K2" s="40"/>
      <c r="L2" s="2" t="s">
        <v>49</v>
      </c>
    </row>
    <row r="3" spans="1:12" s="5" customFormat="1" ht="30.75" customHeight="1" x14ac:dyDescent="0.25">
      <c r="A3" s="35"/>
      <c r="B3" s="35"/>
      <c r="C3" s="35"/>
      <c r="D3" s="35"/>
      <c r="E3" s="35"/>
      <c r="F3" s="35"/>
      <c r="G3" s="42"/>
      <c r="H3" s="42"/>
      <c r="I3" s="24" t="s">
        <v>51</v>
      </c>
      <c r="J3" s="24" t="s">
        <v>52</v>
      </c>
      <c r="K3" s="24" t="s">
        <v>53</v>
      </c>
      <c r="L3" s="4"/>
    </row>
    <row r="4" spans="1:12" s="5" customFormat="1" ht="33.75" x14ac:dyDescent="0.25">
      <c r="A4" s="6">
        <v>1</v>
      </c>
      <c r="B4" s="7" t="s">
        <v>5</v>
      </c>
      <c r="C4" s="8" t="s">
        <v>54</v>
      </c>
      <c r="D4" s="6">
        <v>25</v>
      </c>
      <c r="E4" s="8" t="s">
        <v>43</v>
      </c>
      <c r="F4" s="9" t="s">
        <v>6</v>
      </c>
      <c r="G4" s="10" t="s">
        <v>7</v>
      </c>
      <c r="H4" s="10" t="s">
        <v>112</v>
      </c>
      <c r="I4" s="10"/>
      <c r="J4" s="10"/>
      <c r="K4" s="6"/>
      <c r="L4" s="6" t="s">
        <v>71</v>
      </c>
    </row>
    <row r="5" spans="1:12" s="5" customFormat="1" ht="33.75" x14ac:dyDescent="0.25">
      <c r="A5" s="6">
        <v>2</v>
      </c>
      <c r="B5" s="7" t="s">
        <v>8</v>
      </c>
      <c r="C5" s="8" t="s">
        <v>54</v>
      </c>
      <c r="D5" s="6">
        <v>20</v>
      </c>
      <c r="E5" s="8" t="s">
        <v>10</v>
      </c>
      <c r="F5" s="6" t="s">
        <v>9</v>
      </c>
      <c r="G5" s="11">
        <v>41827</v>
      </c>
      <c r="H5" s="11" t="s">
        <v>58</v>
      </c>
      <c r="I5" s="11"/>
      <c r="J5" s="11"/>
      <c r="K5" s="6"/>
      <c r="L5" s="6" t="s">
        <v>71</v>
      </c>
    </row>
    <row r="6" spans="1:12" s="5" customFormat="1" ht="45" x14ac:dyDescent="0.25">
      <c r="A6" s="6">
        <v>3</v>
      </c>
      <c r="B6" s="7" t="s">
        <v>11</v>
      </c>
      <c r="C6" s="8" t="s">
        <v>54</v>
      </c>
      <c r="D6" s="6">
        <v>27</v>
      </c>
      <c r="E6" s="8" t="s">
        <v>13</v>
      </c>
      <c r="F6" s="12" t="s">
        <v>12</v>
      </c>
      <c r="G6" s="11">
        <v>43318</v>
      </c>
      <c r="H6" s="11" t="s">
        <v>61</v>
      </c>
      <c r="I6" s="11"/>
      <c r="J6" s="11"/>
      <c r="K6" s="6"/>
      <c r="L6" s="6" t="s">
        <v>71</v>
      </c>
    </row>
    <row r="7" spans="1:12" s="5" customFormat="1" ht="22.5" x14ac:dyDescent="0.25">
      <c r="A7" s="6">
        <v>4</v>
      </c>
      <c r="B7" s="7" t="s">
        <v>108</v>
      </c>
      <c r="C7" s="8" t="s">
        <v>54</v>
      </c>
      <c r="D7" s="6">
        <v>15</v>
      </c>
      <c r="E7" s="8" t="s">
        <v>109</v>
      </c>
      <c r="F7" s="29" t="s">
        <v>110</v>
      </c>
      <c r="G7" s="11">
        <v>41827</v>
      </c>
      <c r="H7" s="11" t="s">
        <v>111</v>
      </c>
      <c r="I7" s="11"/>
      <c r="J7" s="11"/>
      <c r="K7" s="6"/>
      <c r="L7" s="6"/>
    </row>
    <row r="8" spans="1:12" s="5" customFormat="1" ht="33.75" x14ac:dyDescent="0.25">
      <c r="A8" s="6">
        <v>5</v>
      </c>
      <c r="B8" s="7" t="s">
        <v>14</v>
      </c>
      <c r="C8" s="8" t="s">
        <v>54</v>
      </c>
      <c r="D8" s="6">
        <v>20</v>
      </c>
      <c r="E8" s="8" t="s">
        <v>16</v>
      </c>
      <c r="F8" s="6" t="s">
        <v>15</v>
      </c>
      <c r="G8" s="11">
        <v>41754</v>
      </c>
      <c r="H8" s="11" t="s">
        <v>59</v>
      </c>
      <c r="I8" s="11"/>
      <c r="J8" s="11"/>
      <c r="K8" s="6"/>
      <c r="L8" s="6" t="s">
        <v>71</v>
      </c>
    </row>
    <row r="9" spans="1:12" s="5" customFormat="1" ht="33.75" x14ac:dyDescent="0.25">
      <c r="A9" s="6">
        <v>6</v>
      </c>
      <c r="B9" s="7" t="s">
        <v>17</v>
      </c>
      <c r="C9" s="8" t="s">
        <v>54</v>
      </c>
      <c r="D9" s="6">
        <v>13</v>
      </c>
      <c r="E9" s="8" t="s">
        <v>19</v>
      </c>
      <c r="F9" s="6" t="s">
        <v>18</v>
      </c>
      <c r="G9" s="11">
        <v>42768</v>
      </c>
      <c r="H9" s="11" t="s">
        <v>62</v>
      </c>
      <c r="I9" s="11"/>
      <c r="J9" s="11"/>
      <c r="K9" s="6"/>
      <c r="L9" s="6" t="s">
        <v>71</v>
      </c>
    </row>
    <row r="10" spans="1:12" s="5" customFormat="1" ht="45" x14ac:dyDescent="0.25">
      <c r="A10" s="6">
        <v>7</v>
      </c>
      <c r="B10" s="14" t="s">
        <v>20</v>
      </c>
      <c r="C10" s="8" t="s">
        <v>54</v>
      </c>
      <c r="D10" s="6">
        <v>12</v>
      </c>
      <c r="E10" s="8" t="s">
        <v>23</v>
      </c>
      <c r="F10" s="6" t="s">
        <v>21</v>
      </c>
      <c r="G10" s="15" t="s">
        <v>22</v>
      </c>
      <c r="H10" s="11" t="s">
        <v>60</v>
      </c>
      <c r="I10" s="15"/>
      <c r="J10" s="15"/>
      <c r="K10" s="4"/>
      <c r="L10" s="6" t="s">
        <v>71</v>
      </c>
    </row>
    <row r="11" spans="1:12" s="5" customFormat="1" ht="33.75" x14ac:dyDescent="0.25">
      <c r="A11" s="6">
        <v>8</v>
      </c>
      <c r="B11" s="14" t="s">
        <v>24</v>
      </c>
      <c r="C11" s="8" t="s">
        <v>54</v>
      </c>
      <c r="D11" s="6">
        <v>15</v>
      </c>
      <c r="E11" s="8" t="s">
        <v>26</v>
      </c>
      <c r="F11" s="6" t="s">
        <v>25</v>
      </c>
      <c r="G11" s="15" t="s">
        <v>22</v>
      </c>
      <c r="H11" s="15" t="s">
        <v>63</v>
      </c>
      <c r="I11" s="15"/>
      <c r="J11" s="15"/>
      <c r="K11" s="6"/>
      <c r="L11" s="6" t="s">
        <v>71</v>
      </c>
    </row>
    <row r="12" spans="1:12" s="5" customFormat="1" ht="60" x14ac:dyDescent="0.25">
      <c r="A12" s="6">
        <v>9</v>
      </c>
      <c r="B12" s="30" t="s">
        <v>113</v>
      </c>
      <c r="C12" s="8" t="s">
        <v>114</v>
      </c>
      <c r="D12" s="6">
        <v>13</v>
      </c>
      <c r="E12" s="31" t="s">
        <v>115</v>
      </c>
      <c r="F12" s="32" t="s">
        <v>116</v>
      </c>
      <c r="G12" s="15">
        <v>42768</v>
      </c>
      <c r="H12" s="11" t="s">
        <v>117</v>
      </c>
      <c r="I12" s="15"/>
      <c r="J12" s="15"/>
      <c r="K12" s="6"/>
      <c r="L12" s="6"/>
    </row>
    <row r="13" spans="1:12" s="5" customFormat="1" ht="48" x14ac:dyDescent="0.25">
      <c r="A13" s="6">
        <v>10</v>
      </c>
      <c r="B13" s="32" t="s">
        <v>119</v>
      </c>
      <c r="C13" s="8" t="s">
        <v>54</v>
      </c>
      <c r="D13" s="6">
        <v>12</v>
      </c>
      <c r="E13" s="31" t="s">
        <v>121</v>
      </c>
      <c r="F13" s="32" t="s">
        <v>120</v>
      </c>
      <c r="G13" s="15" t="s">
        <v>22</v>
      </c>
      <c r="H13" s="11" t="s">
        <v>122</v>
      </c>
      <c r="I13" s="15"/>
      <c r="J13" s="15"/>
      <c r="K13" s="6"/>
      <c r="L13" s="6"/>
    </row>
    <row r="14" spans="1:12" s="5" customFormat="1" ht="33.75" x14ac:dyDescent="0.25">
      <c r="A14" s="6">
        <v>11</v>
      </c>
      <c r="B14" s="13" t="s">
        <v>27</v>
      </c>
      <c r="C14" s="8" t="s">
        <v>44</v>
      </c>
      <c r="D14" s="6">
        <v>16</v>
      </c>
      <c r="E14" s="8" t="s">
        <v>55</v>
      </c>
      <c r="F14" s="6" t="s">
        <v>28</v>
      </c>
      <c r="G14" s="11">
        <v>41827</v>
      </c>
      <c r="H14" s="11" t="s">
        <v>65</v>
      </c>
      <c r="I14" s="11"/>
      <c r="J14" s="11"/>
      <c r="K14" s="6"/>
      <c r="L14" s="6" t="s">
        <v>71</v>
      </c>
    </row>
    <row r="15" spans="1:12" s="5" customFormat="1" ht="33.75" x14ac:dyDescent="0.25">
      <c r="A15" s="6">
        <v>12</v>
      </c>
      <c r="B15" s="13" t="s">
        <v>29</v>
      </c>
      <c r="C15" s="8" t="s">
        <v>44</v>
      </c>
      <c r="D15" s="6">
        <v>15</v>
      </c>
      <c r="E15" s="8" t="s">
        <v>55</v>
      </c>
      <c r="F15" s="6" t="s">
        <v>30</v>
      </c>
      <c r="G15" s="11">
        <v>41754</v>
      </c>
      <c r="H15" s="11" t="s">
        <v>66</v>
      </c>
      <c r="I15" s="11"/>
      <c r="J15" s="11"/>
      <c r="K15" s="6"/>
      <c r="L15" s="6" t="s">
        <v>71</v>
      </c>
    </row>
    <row r="16" spans="1:12" ht="33.75" x14ac:dyDescent="0.2">
      <c r="A16" s="6">
        <v>13</v>
      </c>
      <c r="B16" s="13" t="s">
        <v>32</v>
      </c>
      <c r="C16" s="8" t="s">
        <v>31</v>
      </c>
      <c r="D16" s="6">
        <v>13</v>
      </c>
      <c r="E16" s="18" t="s">
        <v>56</v>
      </c>
      <c r="F16" s="13" t="s">
        <v>33</v>
      </c>
      <c r="G16" s="16" t="s">
        <v>34</v>
      </c>
      <c r="H16" s="16" t="s">
        <v>67</v>
      </c>
      <c r="I16" s="25"/>
      <c r="J16" s="25"/>
      <c r="K16" s="25"/>
      <c r="L16" s="6" t="s">
        <v>71</v>
      </c>
    </row>
    <row r="17" spans="1:12" s="5" customFormat="1" ht="33.75" x14ac:dyDescent="0.25">
      <c r="A17" s="6">
        <v>14</v>
      </c>
      <c r="B17" s="13" t="s">
        <v>35</v>
      </c>
      <c r="C17" s="8" t="s">
        <v>44</v>
      </c>
      <c r="D17" s="6">
        <v>15</v>
      </c>
      <c r="E17" s="8" t="s">
        <v>55</v>
      </c>
      <c r="F17" s="6" t="s">
        <v>36</v>
      </c>
      <c r="G17" s="11">
        <v>41827</v>
      </c>
      <c r="H17" s="11" t="s">
        <v>64</v>
      </c>
      <c r="I17" s="11"/>
      <c r="J17" s="11" t="s">
        <v>70</v>
      </c>
      <c r="K17" s="6"/>
      <c r="L17" s="6"/>
    </row>
    <row r="18" spans="1:12" s="5" customFormat="1" ht="33.75" x14ac:dyDescent="0.25">
      <c r="A18" s="6">
        <v>15</v>
      </c>
      <c r="B18" s="13" t="s">
        <v>37</v>
      </c>
      <c r="C18" s="8" t="s">
        <v>44</v>
      </c>
      <c r="D18" s="6">
        <v>15</v>
      </c>
      <c r="E18" s="8" t="s">
        <v>55</v>
      </c>
      <c r="F18" s="6" t="s">
        <v>38</v>
      </c>
      <c r="G18" s="11">
        <v>41827</v>
      </c>
      <c r="H18" s="11" t="s">
        <v>68</v>
      </c>
      <c r="I18" s="11"/>
      <c r="J18" s="11"/>
      <c r="K18" s="6"/>
      <c r="L18" s="6" t="s">
        <v>71</v>
      </c>
    </row>
    <row r="19" spans="1:12" s="5" customFormat="1" ht="33.75" x14ac:dyDescent="0.25">
      <c r="A19" s="6">
        <v>16</v>
      </c>
      <c r="B19" s="13" t="s">
        <v>39</v>
      </c>
      <c r="C19" s="8" t="s">
        <v>45</v>
      </c>
      <c r="D19" s="6">
        <v>15</v>
      </c>
      <c r="E19" s="8" t="s">
        <v>57</v>
      </c>
      <c r="F19" s="6" t="s">
        <v>40</v>
      </c>
      <c r="G19" s="11">
        <v>41758</v>
      </c>
      <c r="H19" s="11" t="s">
        <v>69</v>
      </c>
      <c r="I19" s="11"/>
      <c r="J19" s="11"/>
      <c r="K19" s="6"/>
      <c r="L19" s="6" t="s">
        <v>71</v>
      </c>
    </row>
    <row r="20" spans="1:12" ht="15.75" x14ac:dyDescent="0.2">
      <c r="E20" s="37" t="s">
        <v>118</v>
      </c>
      <c r="F20" s="37"/>
      <c r="G20" s="37"/>
      <c r="H20" s="37"/>
      <c r="I20" s="37"/>
      <c r="J20" s="37"/>
      <c r="K20" s="37"/>
      <c r="L20" s="37"/>
    </row>
    <row r="21" spans="1:12" ht="15.75" x14ac:dyDescent="0.2">
      <c r="E21" s="36" t="s">
        <v>41</v>
      </c>
      <c r="F21" s="36"/>
      <c r="G21" s="36"/>
      <c r="H21" s="36"/>
      <c r="I21" s="36"/>
      <c r="J21" s="36"/>
      <c r="K21" s="36"/>
      <c r="L21" s="36"/>
    </row>
    <row r="22" spans="1:12" ht="15.75" x14ac:dyDescent="0.2">
      <c r="E22" s="37" t="s">
        <v>42</v>
      </c>
      <c r="F22" s="37"/>
      <c r="G22" s="37"/>
      <c r="H22" s="37"/>
      <c r="I22" s="37"/>
      <c r="J22" s="37"/>
      <c r="K22" s="37"/>
      <c r="L22" s="37"/>
    </row>
  </sheetData>
  <mergeCells count="13">
    <mergeCell ref="E21:L21"/>
    <mergeCell ref="E22:L22"/>
    <mergeCell ref="I2:K2"/>
    <mergeCell ref="H2:H3"/>
    <mergeCell ref="G2:G3"/>
    <mergeCell ref="F2:F3"/>
    <mergeCell ref="E2:E3"/>
    <mergeCell ref="E20:L20"/>
    <mergeCell ref="A1:L1"/>
    <mergeCell ref="D2:D3"/>
    <mergeCell ref="C2:C3"/>
    <mergeCell ref="B2:B3"/>
    <mergeCell ref="A2:A3"/>
  </mergeCells>
  <pageMargins left="0.7" right="0.7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"/>
  <sheetViews>
    <sheetView workbookViewId="0">
      <selection activeCell="F15" sqref="F15"/>
    </sheetView>
  </sheetViews>
  <sheetFormatPr defaultRowHeight="15" x14ac:dyDescent="0.25"/>
  <cols>
    <col min="1" max="1" width="6.28515625" style="20" customWidth="1"/>
    <col min="2" max="2" width="11.140625" style="20" customWidth="1"/>
    <col min="3" max="3" width="9.140625" style="20"/>
    <col min="4" max="4" width="19.28515625" style="20" customWidth="1"/>
    <col min="5" max="5" width="10.5703125" style="20" customWidth="1"/>
    <col min="6" max="6" width="20.85546875" style="20" customWidth="1"/>
    <col min="7" max="7" width="20" style="20" customWidth="1"/>
    <col min="8" max="16384" width="9.140625" style="20"/>
  </cols>
  <sheetData>
    <row r="1" spans="1:12" s="1" customFormat="1" ht="45.75" customHeight="1" x14ac:dyDescent="0.25">
      <c r="A1" s="33" t="s">
        <v>123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23" customFormat="1" ht="72.75" customHeight="1" x14ac:dyDescent="0.25">
      <c r="A2" s="22" t="s">
        <v>46</v>
      </c>
      <c r="B2" s="22" t="s">
        <v>72</v>
      </c>
      <c r="C2" s="22" t="s">
        <v>73</v>
      </c>
      <c r="D2" s="19" t="s">
        <v>74</v>
      </c>
      <c r="E2" s="19" t="s">
        <v>75</v>
      </c>
      <c r="F2" s="19" t="s">
        <v>76</v>
      </c>
      <c r="G2" s="19" t="s">
        <v>77</v>
      </c>
      <c r="H2" s="19" t="s">
        <v>105</v>
      </c>
      <c r="I2" s="19" t="s">
        <v>78</v>
      </c>
      <c r="J2" s="19" t="s">
        <v>79</v>
      </c>
      <c r="K2" s="19" t="s">
        <v>80</v>
      </c>
      <c r="L2" s="19" t="s">
        <v>107</v>
      </c>
    </row>
    <row r="3" spans="1:12" s="21" customFormat="1" ht="54" customHeight="1" x14ac:dyDescent="0.25">
      <c r="A3" s="27">
        <v>1</v>
      </c>
      <c r="B3" s="27" t="s">
        <v>81</v>
      </c>
      <c r="C3" s="27" t="s">
        <v>82</v>
      </c>
      <c r="D3" s="44" t="s">
        <v>90</v>
      </c>
      <c r="E3" s="44" t="s">
        <v>83</v>
      </c>
      <c r="F3" s="27" t="s">
        <v>91</v>
      </c>
      <c r="G3" s="27" t="s">
        <v>92</v>
      </c>
      <c r="H3" s="27">
        <v>8</v>
      </c>
      <c r="I3" s="27">
        <v>10</v>
      </c>
      <c r="J3" s="27">
        <v>8</v>
      </c>
      <c r="K3" s="27">
        <v>0</v>
      </c>
      <c r="L3" s="27">
        <v>8</v>
      </c>
    </row>
    <row r="4" spans="1:12" s="21" customFormat="1" ht="30" x14ac:dyDescent="0.25">
      <c r="A4" s="27">
        <v>2</v>
      </c>
      <c r="B4" s="27" t="s">
        <v>84</v>
      </c>
      <c r="C4" s="27" t="s">
        <v>85</v>
      </c>
      <c r="D4" s="44"/>
      <c r="E4" s="44"/>
      <c r="F4" s="27" t="s">
        <v>93</v>
      </c>
      <c r="G4" s="27" t="s">
        <v>92</v>
      </c>
      <c r="H4" s="27">
        <v>15</v>
      </c>
      <c r="I4" s="27">
        <v>31</v>
      </c>
      <c r="J4" s="27">
        <v>15</v>
      </c>
      <c r="K4" s="27">
        <v>0</v>
      </c>
      <c r="L4" s="27">
        <v>15</v>
      </c>
    </row>
    <row r="5" spans="1:12" s="21" customFormat="1" ht="15.75" x14ac:dyDescent="0.25">
      <c r="A5" s="27">
        <v>3</v>
      </c>
      <c r="B5" s="27" t="s">
        <v>86</v>
      </c>
      <c r="C5" s="27" t="s">
        <v>87</v>
      </c>
      <c r="D5" s="44"/>
      <c r="E5" s="44"/>
      <c r="F5" s="27" t="s">
        <v>94</v>
      </c>
      <c r="G5" s="27" t="s">
        <v>95</v>
      </c>
      <c r="H5" s="27">
        <v>7</v>
      </c>
      <c r="I5" s="27">
        <v>8</v>
      </c>
      <c r="J5" s="27">
        <v>7</v>
      </c>
      <c r="K5" s="27">
        <v>0</v>
      </c>
      <c r="L5" s="27">
        <v>7</v>
      </c>
    </row>
    <row r="6" spans="1:12" s="21" customFormat="1" ht="45" x14ac:dyDescent="0.25">
      <c r="A6" s="27">
        <v>4</v>
      </c>
      <c r="B6" s="27" t="s">
        <v>81</v>
      </c>
      <c r="C6" s="27" t="s">
        <v>88</v>
      </c>
      <c r="D6" s="44"/>
      <c r="E6" s="44"/>
      <c r="F6" s="27" t="s">
        <v>96</v>
      </c>
      <c r="G6" s="27" t="s">
        <v>97</v>
      </c>
      <c r="H6" s="27">
        <v>10</v>
      </c>
      <c r="I6" s="27">
        <v>12</v>
      </c>
      <c r="J6" s="27">
        <v>10</v>
      </c>
      <c r="K6" s="27">
        <v>0</v>
      </c>
      <c r="L6" s="27">
        <v>10</v>
      </c>
    </row>
    <row r="7" spans="1:12" s="21" customFormat="1" ht="45" customHeight="1" x14ac:dyDescent="0.25">
      <c r="A7" s="45">
        <v>5</v>
      </c>
      <c r="B7" s="45" t="s">
        <v>81</v>
      </c>
      <c r="C7" s="45" t="s">
        <v>89</v>
      </c>
      <c r="D7" s="44"/>
      <c r="E7" s="44"/>
      <c r="F7" s="27" t="s">
        <v>98</v>
      </c>
      <c r="G7" s="27" t="s">
        <v>99</v>
      </c>
      <c r="H7" s="27">
        <v>10</v>
      </c>
      <c r="I7" s="27"/>
      <c r="J7" s="27">
        <v>10</v>
      </c>
      <c r="K7" s="27">
        <v>0</v>
      </c>
      <c r="L7" s="27">
        <v>10</v>
      </c>
    </row>
    <row r="8" spans="1:12" s="21" customFormat="1" ht="15.75" x14ac:dyDescent="0.25">
      <c r="A8" s="46"/>
      <c r="B8" s="46"/>
      <c r="C8" s="46"/>
      <c r="D8" s="44"/>
      <c r="E8" s="44"/>
      <c r="F8" s="27" t="s">
        <v>100</v>
      </c>
      <c r="G8" s="27" t="s">
        <v>101</v>
      </c>
      <c r="H8" s="27">
        <v>15</v>
      </c>
      <c r="I8" s="27"/>
      <c r="J8" s="27">
        <v>15</v>
      </c>
      <c r="K8" s="27">
        <v>0</v>
      </c>
      <c r="L8" s="27">
        <v>15</v>
      </c>
    </row>
    <row r="9" spans="1:12" s="21" customFormat="1" ht="30" x14ac:dyDescent="0.25">
      <c r="A9" s="46"/>
      <c r="B9" s="46"/>
      <c r="C9" s="46"/>
      <c r="D9" s="44"/>
      <c r="E9" s="44"/>
      <c r="F9" s="27" t="s">
        <v>102</v>
      </c>
      <c r="G9" s="27" t="s">
        <v>103</v>
      </c>
      <c r="H9" s="27">
        <v>30</v>
      </c>
      <c r="I9" s="27"/>
      <c r="J9" s="27">
        <v>30</v>
      </c>
      <c r="K9" s="27">
        <v>0</v>
      </c>
      <c r="L9" s="27">
        <v>30</v>
      </c>
    </row>
    <row r="10" spans="1:12" s="21" customFormat="1" ht="30" x14ac:dyDescent="0.25">
      <c r="A10" s="47"/>
      <c r="B10" s="47"/>
      <c r="C10" s="47"/>
      <c r="D10" s="44"/>
      <c r="E10" s="44"/>
      <c r="F10" s="27" t="s">
        <v>104</v>
      </c>
      <c r="G10" s="27" t="s">
        <v>103</v>
      </c>
      <c r="H10" s="27">
        <v>30</v>
      </c>
      <c r="I10" s="27"/>
      <c r="J10" s="27">
        <v>30</v>
      </c>
      <c r="K10" s="27">
        <v>0</v>
      </c>
      <c r="L10" s="27">
        <v>30</v>
      </c>
    </row>
    <row r="11" spans="1:12" s="21" customFormat="1" ht="15.75" x14ac:dyDescent="0.25">
      <c r="A11" s="43" t="s">
        <v>106</v>
      </c>
      <c r="B11" s="43"/>
      <c r="C11" s="43"/>
      <c r="D11" s="43"/>
      <c r="E11" s="28"/>
      <c r="F11" s="27"/>
      <c r="G11" s="27"/>
      <c r="H11" s="27">
        <f>SUM(H3:H10)</f>
        <v>125</v>
      </c>
      <c r="I11" s="27">
        <f t="shared" ref="I11:L11" si="0">SUM(I3:I10)</f>
        <v>61</v>
      </c>
      <c r="J11" s="27">
        <f t="shared" si="0"/>
        <v>125</v>
      </c>
      <c r="K11" s="27">
        <f t="shared" si="0"/>
        <v>0</v>
      </c>
      <c r="L11" s="27">
        <f t="shared" si="0"/>
        <v>125</v>
      </c>
    </row>
    <row r="12" spans="1:12" ht="15.75" customHeight="1" x14ac:dyDescent="0.25">
      <c r="H12" s="37" t="s">
        <v>118</v>
      </c>
      <c r="I12" s="37"/>
      <c r="J12" s="37"/>
      <c r="K12" s="37"/>
      <c r="L12" s="37"/>
    </row>
    <row r="13" spans="1:12" ht="15.75" customHeight="1" x14ac:dyDescent="0.25">
      <c r="H13" s="36" t="s">
        <v>41</v>
      </c>
      <c r="I13" s="36"/>
      <c r="J13" s="36"/>
      <c r="K13" s="36"/>
      <c r="L13" s="36"/>
    </row>
    <row r="14" spans="1:12" ht="15.75" x14ac:dyDescent="0.25">
      <c r="H14" s="37" t="s">
        <v>42</v>
      </c>
      <c r="I14" s="37"/>
      <c r="J14" s="37"/>
      <c r="K14" s="37"/>
      <c r="L14" s="37"/>
    </row>
  </sheetData>
  <mergeCells count="10">
    <mergeCell ref="H13:L13"/>
    <mergeCell ref="H14:L14"/>
    <mergeCell ref="A1:L1"/>
    <mergeCell ref="H12:L12"/>
    <mergeCell ref="A11:D11"/>
    <mergeCell ref="D3:D10"/>
    <mergeCell ref="E3:E10"/>
    <mergeCell ref="A7:A10"/>
    <mergeCell ref="B7:B10"/>
    <mergeCell ref="C7:C10"/>
  </mergeCells>
  <pageMargins left="0.5" right="0.25" top="0.5" bottom="0.2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1</vt:lpstr>
      <vt:lpstr>PHUK LỤC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PQ010822</dc:creator>
  <cp:lastModifiedBy>PQ110624</cp:lastModifiedBy>
  <cp:lastPrinted>2024-10-21T08:06:45Z</cp:lastPrinted>
  <dcterms:created xsi:type="dcterms:W3CDTF">2023-09-06T02:26:38Z</dcterms:created>
  <dcterms:modified xsi:type="dcterms:W3CDTF">2024-10-29T07:41:58Z</dcterms:modified>
</cp:coreProperties>
</file>